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600" windowHeight="7695"/>
  </bookViews>
  <sheets>
    <sheet name="тендер имн" sheetId="10" r:id="rId1"/>
  </sheets>
  <calcPr calcId="124519"/>
</workbook>
</file>

<file path=xl/calcChain.xml><?xml version="1.0" encoding="utf-8"?>
<calcChain xmlns="http://schemas.openxmlformats.org/spreadsheetml/2006/main">
  <c r="G36" i="10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<sst xmlns="http://schemas.openxmlformats.org/spreadsheetml/2006/main" count="93" uniqueCount="70">
  <si>
    <t>шт</t>
  </si>
  <si>
    <t>Сумма</t>
  </si>
  <si>
    <t>фл</t>
  </si>
  <si>
    <t xml:space="preserve">Кол-во </t>
  </si>
  <si>
    <t>кор</t>
  </si>
  <si>
    <t>Баллоны с калибровочными газами: 1  (962-183)</t>
  </si>
  <si>
    <t>Баллоны с калибровочными газами: 1 (настольная ёмкость газа 34 Бар) для "Radiometer ABL800FLEX" (962-183). 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ABL800/ABL700. Давление 34 бар</t>
  </si>
  <si>
    <t>баллон</t>
  </si>
  <si>
    <t>Баллоны с калибровочными газами:   2  (962-184)</t>
  </si>
  <si>
    <t>Баллоны с калибровочными газами: 2  (настольная ёмкость газа 34 Бар) для "Radiometer ABL800FLEX" (962-184)Газовый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ABL800/ ABL 700. Давление 34 бар</t>
  </si>
  <si>
    <t>Калибровочные растворы: 1, по 200мл (944-128)</t>
  </si>
  <si>
    <t>Калибровочные растворы: 1, по 200мл   (944-128). 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</si>
  <si>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>Калибровочный раствор 2-200 мл (944-129)</t>
  </si>
  <si>
    <t xml:space="preserve">Калибровочный раствор 2-200 мл (944-129). 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 </t>
  </si>
  <si>
    <t>Растворы: промывочный-600мл. (944-132)</t>
  </si>
  <si>
    <t>Растворы: промывочный-600мл. (944-132). 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</si>
  <si>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>Капилляры safeCLINTUBES D957P-70-100x1 100 мкл (1 туба по 250 шт)</t>
  </si>
  <si>
    <t>Капилляры safeCLINTUBES D957P-70-100x1 100 мкл (1 туба по 250 шт). Капилляры гепаринизированные с принадлежностями safeClinitubes-пластиковые (полиэтилен). Экологически безвредный пластик. Объем 100 мкл. Гепаринизированные капилляры (Гепарин Б; 70 МЛ/ме) CLINITUBES для забора проб крови. Покрыты натриевым гепарином, не связывающим электролиты и кальций в образце крови. Код D957P-70-100x1 Гибкие safeCLINITUBES: Устраняют риск ранения сломавшимся капилляром; Капилляры по объему точно соответствуют анализаторам ABL700/800. Перемешивающие стержни и колпачки: Эффективное перемешивание с гепарином, Герметичность, Точные величины tHb</t>
  </si>
  <si>
    <t>уп</t>
  </si>
  <si>
    <t>Контейнер для отходов (905-802)</t>
  </si>
  <si>
    <t>Контейнер для отходов "Radiometer ABL800FLEX" (905-802). Одноразовый  пластиковый  контейнер для отходов 600мл. Пластиковый контейнер, применяется для слива отходов в анализаторах серии ABL800. Для диагностики in vitro.</t>
  </si>
  <si>
    <t xml:space="preserve">Раствор для автоматического контроля качества, уровень 1, 30 ампул  (944-074) </t>
  </si>
  <si>
    <t>Раствор для автоматического контроля качества, уровень 1, 30 ампул  для "Radiometer ABL800FLEX" (944-074). 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</si>
  <si>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>Раствор для автоматического контроля качества, уровень 2, 30 ампул  (944-075)</t>
  </si>
  <si>
    <t>Раствор для автоматического контроля качества, уровень 2, 30 ампул для "Radiometer ABL800FLEX" (944-075). 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</si>
  <si>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 xml:space="preserve"> Раствор для автоматического контроля качества, уровень 3, 30 ампул  (944-076)</t>
  </si>
  <si>
    <t xml:space="preserve"> Раствор для автоматического контроля качества, уровень 3, 30 ампул для "Radiometer ABL800FLEX" (944-076). 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</si>
  <si>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 xml:space="preserve"> Раствор для автоматического контроля качества, уровень 4, 30 ампул для "Radiometer ABL800FLEX" (944-077)</t>
  </si>
  <si>
    <t xml:space="preserve"> Раствор для автоматического контроля качества, уровень 4, 30 ампул для "Radiometer ABL800FLEX" (944-077)Система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</si>
  <si>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>Ловушка сгустков для капилляров, уп. (250 шт.) (906-020) №250</t>
  </si>
  <si>
    <t>Ловушка сгустков для капилляров, уп. (250 шт.) "Radiometer ABL800FLEX" (906-020) №250. Упаковка содержит 250 шт. пластиковых насадок на капилляры, предотвращающих попадание сгустков крови в анализатор  серии ABL800/ABL700. Защита от сгустков увеличивает работоспособность анализатора и сокращает расходы на техническое обслуживание</t>
  </si>
  <si>
    <t>Мембраны для: глюкозного электрода (942-065)№4</t>
  </si>
  <si>
    <t>Мембраны для: глюкозного электрода для "Radiometer ABL800FLEX"  (942-065)№5. 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глюкозы. Применяется для работы анализаторов ABL700/800. Для диагностики in vitro.</t>
  </si>
  <si>
    <t>Мембраны для: лактатного электрода  (942-066)№4</t>
  </si>
  <si>
    <t>Мембраны для: лактатного электрода для "Radiometer ABL800FLEX" (942-066) №5. 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лактата. Применяется для работы анализаторов ABL700/800. Для диагностики in vitro.</t>
  </si>
  <si>
    <t>Мембраны для: Na-электрода  (942-062)№4</t>
  </si>
  <si>
    <t>Мембраны для: Na-электрода для "Radiometer ABL800FLEX" (942-062)№5. 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ABL700/800. Для диагностики in vitro.</t>
  </si>
  <si>
    <t>Мембраны для: pCO2-электрода  (942-063)№4</t>
  </si>
  <si>
    <t>Мембраны для: pCO2-электрода для "Radiometer ABL800FLEX" (942-063) №4. 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ABL700/ABL800. Для диагностики in vitro.</t>
  </si>
  <si>
    <t>Мембраны для: pO2-электрода  (942-064) №4</t>
  </si>
  <si>
    <t>Мембраны для: pO2-электрода для "Radiometer ABL800FLEX" (942-064) № 4. 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ABL700/ABL800. Для диагностики in vitro.</t>
  </si>
  <si>
    <t>Мембраны для: K-электрода  (942-059) №4</t>
  </si>
  <si>
    <t>Мембраны для: K-электрода для "Radiometer ABL800FLEX" (942-059) №4. 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ABL700/800. Для диагностики in vitro.</t>
  </si>
  <si>
    <t>Мембраны для: Cl-электрода  (942-061) №4</t>
  </si>
  <si>
    <t>Мембраны для: Cl-электрода для "Radiometer ABL800FLEX" (942-061) № 4. Упаковка содержит 4 капсулы мембран из текстильного материала в электролитном растворе, содержащем буфер, неорганические соли. Ионоселективны на  ионы хлора. Применяется для работы анализаторов ABL700/800. Для диагностики in vitro.</t>
  </si>
  <si>
    <t>Мембраны для: Ca-электрода  (942-060) №4</t>
  </si>
  <si>
    <t>Мембраны для: Ca-электрода для "Radiometer ABL800FLEX" (942-060)№ 4.Упаковка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кальция. Применяется для работы анализаторов ABL700/ABL800. Для диагностики in vitro.</t>
  </si>
  <si>
    <t>Очистной раствор 175 мл. (944-126) (175мл)</t>
  </si>
  <si>
    <t>Очистной раствор 175 мл. "Radiometer ABL800FLEX" (944-126)(175мл). 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</si>
  <si>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Прокладка входного отверстия (902-668)</t>
  </si>
  <si>
    <t>Прокладка входного отверстия для "Radiometer ABL800FLEX" (902-668). Прокладка между основным блоком прибора и входным отверстием, выполненная из твердой резины для анализаторов серии ABL700/800</t>
  </si>
  <si>
    <t>Гипохлорит-100мл. (943-906)</t>
  </si>
  <si>
    <t xml:space="preserve">Гипохлорит-100мл. (943-906). Объем 100 мл. Применяется для удаления белков в анализаторах ABL. Для диагностики in vitro. </t>
  </si>
  <si>
    <t xml:space="preserve"> Шприцы PIСO с сухим гепарином для взятия артериальной крови объёмом 1,5 мл. (PIСO 70) и размерами игл 23 G*16mm №100  (956-529)</t>
  </si>
  <si>
    <t xml:space="preserve"> Шприцы PIСO с сухим гепарином для взятия артериальной крови объёмом 1,5 мл. (PIСO 70) и размерами игл 23 G*16mm №100 для "Radiometer ABL800FLEX" (956-529)</t>
  </si>
  <si>
    <t xml:space="preserve"> Шприцы PIСO с сухим гепарином для взятия артериальной крови объёмом 2,0 мл. (PIСO 50) без иглы №100 (956-552)</t>
  </si>
  <si>
    <t xml:space="preserve"> Шприцы PIСO с сухим гепарином для взятия артериальной крови объёмом 2,0 мл. (PIСO 50) без иглы №100 . В одной упаковке 100 шт. гепаринизированных, сбалансированных по электролитам шприцев. Концентрация литиевого сухого гепарина 80 МЕ (международных единиц), сбалансированный по электролитам гепарин, нанесен на целлюлозные волокна. Объем пробы min 0,5-max 2,0 мл. Артериальные, без иглы, объем 2 мл.</t>
  </si>
  <si>
    <t>Термобумага для принтера в рулоне(8 штук)  (984-070)</t>
  </si>
  <si>
    <t>Термобумага для принтера в рулоне(8 штук)  (984-070) . Применяется для работы термопринтера в анализаторах ABL700/800, 8 рулонов/упак. 1 рулон -44 м.</t>
  </si>
  <si>
    <t xml:space="preserve"> Годовой сервисный набор (905-671)</t>
  </si>
  <si>
    <t xml:space="preserve"> Годовой сервисный  набор для Radiometer ABL800FLEX(905-671). Включает в себя фильтры, прокладки, уплотнители, предназначенные для ежегодной замены в анализаторах серии ABL700/800</t>
  </si>
  <si>
    <t>Магнит для передвижения проволоки в капиллярах  (912-065)</t>
  </si>
  <si>
    <t>Магнит для передвижения проволоки в капиллярах Radiometer ABL800FLEX (912-065). Магнит в пластиковом корпусе в виде подковы, предназначенный для перемешивания пробы крови путем передвижения стального стержня внутри капилляра</t>
  </si>
  <si>
    <t>№ п/п</t>
  </si>
  <si>
    <t>Ед.измер.</t>
  </si>
  <si>
    <t>Цена за единицу</t>
  </si>
  <si>
    <t>Характеристика</t>
  </si>
  <si>
    <t xml:space="preserve">Международное /торговое непатентованное название </t>
  </si>
  <si>
    <t>Приложение №1</t>
  </si>
  <si>
    <t xml:space="preserve">итого </t>
  </si>
</sst>
</file>

<file path=xl/styles.xml><?xml version="1.0" encoding="utf-8"?>
<styleSheet xmlns="http://schemas.openxmlformats.org/spreadsheetml/2006/main">
  <numFmts count="3">
    <numFmt numFmtId="164" formatCode="_-* #,##0.00\ _р_._-;\-* #,##0.00\ _р_._-;_-* &quot;-&quot;??\ _р_._-;_-@_-"/>
    <numFmt numFmtId="165" formatCode="_-* #,##0_-;\-* #,##0_-;_-* \-??_-;_-@_-"/>
    <numFmt numFmtId="166" formatCode="_-* #,##0.00\ _₽_-;\-* #,##0.00\ _₽_-;_-* &quot;-&quot;??\ _₽_-;_-@_-"/>
  </numFmts>
  <fonts count="12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>
      <alignment horizontal="left"/>
    </xf>
    <xf numFmtId="164" fontId="5" fillId="0" borderId="0" applyFont="0" applyFill="0" applyBorder="0" applyAlignment="0" applyProtection="0"/>
    <xf numFmtId="0" fontId="6" fillId="0" borderId="0">
      <alignment horizontal="center"/>
    </xf>
    <xf numFmtId="0" fontId="7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165" fontId="2" fillId="0" borderId="1" xfId="2" applyNumberFormat="1" applyFont="1" applyFill="1" applyBorder="1" applyAlignment="1" applyProtection="1">
      <alignment horizontal="left" vertical="top"/>
      <protection locked="0"/>
    </xf>
    <xf numFmtId="4" fontId="2" fillId="0" borderId="1" xfId="2" applyNumberFormat="1" applyFont="1" applyFill="1" applyBorder="1" applyAlignment="1" applyProtection="1">
      <alignment horizontal="left" vertical="top"/>
    </xf>
    <xf numFmtId="165" fontId="2" fillId="0" borderId="1" xfId="2" applyNumberFormat="1" applyFont="1" applyFill="1" applyBorder="1" applyAlignment="1" applyProtection="1">
      <alignment horizontal="left" vertical="top" wrapText="1"/>
      <protection locked="0"/>
    </xf>
    <xf numFmtId="4" fontId="2" fillId="0" borderId="1" xfId="2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3" applyFont="1" applyFill="1" applyBorder="1" applyAlignment="1" applyProtection="1">
      <alignment horizontal="left" vertical="top" wrapText="1"/>
    </xf>
    <xf numFmtId="0" fontId="2" fillId="0" borderId="1" xfId="3" applyFont="1" applyFill="1" applyBorder="1" applyAlignment="1" applyProtection="1">
      <alignment horizontal="left" vertical="top" wrapText="1"/>
      <protection locked="0"/>
    </xf>
    <xf numFmtId="165" fontId="2" fillId="0" borderId="1" xfId="2" applyNumberFormat="1" applyFont="1" applyFill="1" applyBorder="1" applyAlignment="1" applyProtection="1">
      <alignment horizontal="left" vertical="top"/>
    </xf>
    <xf numFmtId="0" fontId="1" fillId="0" borderId="1" xfId="6" applyFont="1" applyFill="1" applyBorder="1" applyAlignment="1">
      <alignment horizontal="left" vertical="top"/>
    </xf>
    <xf numFmtId="0" fontId="9" fillId="0" borderId="1" xfId="6" applyFont="1" applyFill="1" applyBorder="1" applyAlignment="1">
      <alignment horizontal="left" vertical="top" wrapText="1"/>
    </xf>
    <xf numFmtId="0" fontId="9" fillId="0" borderId="1" xfId="6" applyFont="1" applyFill="1" applyBorder="1" applyAlignment="1">
      <alignment horizontal="left" vertical="top"/>
    </xf>
    <xf numFmtId="165" fontId="9" fillId="0" borderId="1" xfId="10" applyNumberFormat="1" applyFont="1" applyFill="1" applyBorder="1" applyAlignment="1" applyProtection="1">
      <alignment horizontal="left" vertical="top" wrapText="1"/>
    </xf>
    <xf numFmtId="4" fontId="10" fillId="0" borderId="1" xfId="6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</cellXfs>
  <cellStyles count="11">
    <cellStyle name="Обычный" xfId="0" builtinId="0"/>
    <cellStyle name="Обычный 12" xfId="5"/>
    <cellStyle name="Обычный 2" xfId="6"/>
    <cellStyle name="Обычный 3" xfId="1"/>
    <cellStyle name="Обычный 3 2" xfId="7"/>
    <cellStyle name="Обычный 4" xfId="4"/>
    <cellStyle name="Стиль 1" xfId="3"/>
    <cellStyle name="Стиль 1 2" xfId="9"/>
    <cellStyle name="Стиль 1 3" xfId="8"/>
    <cellStyle name="Финансовый" xfId="2" builtinId="3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37"/>
  <sheetViews>
    <sheetView tabSelected="1" view="pageBreakPreview" zoomScale="60" workbookViewId="0">
      <selection activeCell="A7" sqref="A7:G35"/>
    </sheetView>
  </sheetViews>
  <sheetFormatPr defaultRowHeight="12.75"/>
  <cols>
    <col min="1" max="1" width="5.7109375" style="3" customWidth="1"/>
    <col min="2" max="2" width="32.140625" style="2" customWidth="1"/>
    <col min="3" max="3" width="43.140625" style="2" customWidth="1"/>
    <col min="4" max="4" width="9.42578125" style="3" customWidth="1"/>
    <col min="5" max="5" width="8" style="1" customWidth="1"/>
    <col min="6" max="6" width="11.28515625" style="4" customWidth="1"/>
    <col min="7" max="7" width="12.28515625" style="4" customWidth="1"/>
    <col min="8" max="8" width="14.140625" style="1" customWidth="1"/>
    <col min="9" max="16384" width="9.140625" style="1"/>
  </cols>
  <sheetData>
    <row r="4" spans="1:7" ht="15.75">
      <c r="B4" s="8" t="s">
        <v>68</v>
      </c>
    </row>
    <row r="5" spans="1:7" ht="15.75">
      <c r="A5" s="5"/>
      <c r="B5" s="6"/>
      <c r="C5" s="6"/>
      <c r="D5" s="6"/>
      <c r="E5" s="6"/>
      <c r="F5" s="7"/>
      <c r="G5" s="7"/>
    </row>
    <row r="6" spans="1:7" ht="15.75">
      <c r="A6" s="5"/>
      <c r="B6" s="6"/>
      <c r="C6" s="6"/>
      <c r="D6" s="6"/>
      <c r="E6" s="6"/>
      <c r="F6" s="7"/>
      <c r="G6" s="7"/>
    </row>
    <row r="7" spans="1:7" ht="25.5">
      <c r="A7" s="20" t="s">
        <v>63</v>
      </c>
      <c r="B7" s="21" t="s">
        <v>67</v>
      </c>
      <c r="C7" s="21" t="s">
        <v>66</v>
      </c>
      <c r="D7" s="22" t="s">
        <v>64</v>
      </c>
      <c r="E7" s="23" t="s">
        <v>3</v>
      </c>
      <c r="F7" s="22" t="s">
        <v>65</v>
      </c>
      <c r="G7" s="24" t="s">
        <v>1</v>
      </c>
    </row>
    <row r="8" spans="1:7" ht="114.75" customHeight="1">
      <c r="A8" s="9">
        <v>1</v>
      </c>
      <c r="B8" s="10" t="s">
        <v>5</v>
      </c>
      <c r="C8" s="10" t="s">
        <v>6</v>
      </c>
      <c r="D8" s="11" t="s">
        <v>7</v>
      </c>
      <c r="E8" s="12">
        <v>2</v>
      </c>
      <c r="F8" s="13">
        <v>173575</v>
      </c>
      <c r="G8" s="13">
        <f>SUM(E8*F8)</f>
        <v>347150</v>
      </c>
    </row>
    <row r="9" spans="1:7" ht="108" customHeight="1">
      <c r="A9" s="9">
        <v>2</v>
      </c>
      <c r="B9" s="10" t="s">
        <v>8</v>
      </c>
      <c r="C9" s="10" t="s">
        <v>9</v>
      </c>
      <c r="D9" s="11" t="s">
        <v>7</v>
      </c>
      <c r="E9" s="12">
        <v>2</v>
      </c>
      <c r="F9" s="13">
        <v>173575</v>
      </c>
      <c r="G9" s="13">
        <f t="shared" ref="G9:G35" si="0">SUM(E9*F9)</f>
        <v>347150</v>
      </c>
    </row>
    <row r="10" spans="1:7" ht="96.75" customHeight="1">
      <c r="A10" s="9">
        <v>3</v>
      </c>
      <c r="B10" s="10" t="s">
        <v>10</v>
      </c>
      <c r="C10" s="10" t="s">
        <v>11</v>
      </c>
      <c r="D10" s="10" t="s">
        <v>2</v>
      </c>
      <c r="E10" s="14">
        <v>25</v>
      </c>
      <c r="F10" s="15">
        <v>83320</v>
      </c>
      <c r="G10" s="13">
        <f t="shared" si="0"/>
        <v>2083000</v>
      </c>
    </row>
    <row r="11" spans="1:7" ht="87" customHeight="1">
      <c r="A11" s="9">
        <v>4</v>
      </c>
      <c r="B11" s="10" t="s">
        <v>12</v>
      </c>
      <c r="C11" s="10" t="s">
        <v>13</v>
      </c>
      <c r="D11" s="10" t="s">
        <v>2</v>
      </c>
      <c r="E11" s="14">
        <v>25</v>
      </c>
      <c r="F11" s="15">
        <v>83320</v>
      </c>
      <c r="G11" s="13">
        <f t="shared" si="0"/>
        <v>2083000</v>
      </c>
    </row>
    <row r="12" spans="1:7" ht="87" customHeight="1">
      <c r="A12" s="9">
        <v>5</v>
      </c>
      <c r="B12" s="10" t="s">
        <v>14</v>
      </c>
      <c r="C12" s="10" t="s">
        <v>15</v>
      </c>
      <c r="D12" s="10" t="s">
        <v>2</v>
      </c>
      <c r="E12" s="14">
        <v>80</v>
      </c>
      <c r="F12" s="15">
        <v>69641</v>
      </c>
      <c r="G12" s="13">
        <f t="shared" si="0"/>
        <v>5571280</v>
      </c>
    </row>
    <row r="13" spans="1:7" ht="204.75" customHeight="1">
      <c r="A13" s="9">
        <v>6</v>
      </c>
      <c r="B13" s="16" t="s">
        <v>16</v>
      </c>
      <c r="C13" s="16" t="s">
        <v>17</v>
      </c>
      <c r="D13" s="10" t="s">
        <v>18</v>
      </c>
      <c r="E13" s="14">
        <v>50</v>
      </c>
      <c r="F13" s="13">
        <v>125250</v>
      </c>
      <c r="G13" s="13">
        <f t="shared" si="0"/>
        <v>6262500</v>
      </c>
    </row>
    <row r="14" spans="1:7" ht="75" customHeight="1">
      <c r="A14" s="9">
        <v>7</v>
      </c>
      <c r="B14" s="10" t="s">
        <v>19</v>
      </c>
      <c r="C14" s="10" t="s">
        <v>20</v>
      </c>
      <c r="D14" s="10" t="s">
        <v>0</v>
      </c>
      <c r="E14" s="14">
        <v>10</v>
      </c>
      <c r="F14" s="15">
        <v>9289</v>
      </c>
      <c r="G14" s="13">
        <f t="shared" si="0"/>
        <v>92890</v>
      </c>
    </row>
    <row r="15" spans="1:7" ht="122.25" customHeight="1">
      <c r="A15" s="9">
        <v>8</v>
      </c>
      <c r="B15" s="10" t="s">
        <v>21</v>
      </c>
      <c r="C15" s="10" t="s">
        <v>22</v>
      </c>
      <c r="D15" s="10" t="s">
        <v>4</v>
      </c>
      <c r="E15" s="14">
        <v>4</v>
      </c>
      <c r="F15" s="13">
        <v>180307</v>
      </c>
      <c r="G15" s="13">
        <f t="shared" si="0"/>
        <v>721228</v>
      </c>
    </row>
    <row r="16" spans="1:7" ht="123.75" customHeight="1">
      <c r="A16" s="9">
        <v>9</v>
      </c>
      <c r="B16" s="10" t="s">
        <v>23</v>
      </c>
      <c r="C16" s="10" t="s">
        <v>24</v>
      </c>
      <c r="D16" s="10" t="s">
        <v>4</v>
      </c>
      <c r="E16" s="14">
        <v>4</v>
      </c>
      <c r="F16" s="13">
        <v>180307</v>
      </c>
      <c r="G16" s="13">
        <f t="shared" si="0"/>
        <v>721228</v>
      </c>
    </row>
    <row r="17" spans="1:7" ht="123" customHeight="1">
      <c r="A17" s="9">
        <v>10</v>
      </c>
      <c r="B17" s="10" t="s">
        <v>25</v>
      </c>
      <c r="C17" s="10" t="s">
        <v>26</v>
      </c>
      <c r="D17" s="10" t="s">
        <v>4</v>
      </c>
      <c r="E17" s="14">
        <v>4</v>
      </c>
      <c r="F17" s="13">
        <v>180307</v>
      </c>
      <c r="G17" s="13">
        <f t="shared" si="0"/>
        <v>721228</v>
      </c>
    </row>
    <row r="18" spans="1:7" ht="121.5" customHeight="1">
      <c r="A18" s="9">
        <v>11</v>
      </c>
      <c r="B18" s="10" t="s">
        <v>27</v>
      </c>
      <c r="C18" s="10" t="s">
        <v>28</v>
      </c>
      <c r="D18" s="10" t="s">
        <v>4</v>
      </c>
      <c r="E18" s="14">
        <v>4</v>
      </c>
      <c r="F18" s="13">
        <v>180307</v>
      </c>
      <c r="G18" s="13">
        <f t="shared" si="0"/>
        <v>721228</v>
      </c>
    </row>
    <row r="19" spans="1:7" ht="112.5" customHeight="1">
      <c r="A19" s="9">
        <v>12</v>
      </c>
      <c r="B19" s="10" t="s">
        <v>29</v>
      </c>
      <c r="C19" s="10" t="s">
        <v>30</v>
      </c>
      <c r="D19" s="10" t="s">
        <v>18</v>
      </c>
      <c r="E19" s="14">
        <v>30</v>
      </c>
      <c r="F19" s="13">
        <v>58300</v>
      </c>
      <c r="G19" s="13">
        <f t="shared" si="0"/>
        <v>1749000</v>
      </c>
    </row>
    <row r="20" spans="1:7" ht="102" customHeight="1">
      <c r="A20" s="9">
        <v>13</v>
      </c>
      <c r="B20" s="10" t="s">
        <v>31</v>
      </c>
      <c r="C20" s="10" t="s">
        <v>32</v>
      </c>
      <c r="D20" s="10" t="s">
        <v>4</v>
      </c>
      <c r="E20" s="14">
        <v>3</v>
      </c>
      <c r="F20" s="13">
        <v>215848</v>
      </c>
      <c r="G20" s="13">
        <f t="shared" si="0"/>
        <v>647544</v>
      </c>
    </row>
    <row r="21" spans="1:7" ht="100.5" customHeight="1">
      <c r="A21" s="9">
        <v>14</v>
      </c>
      <c r="B21" s="10" t="s">
        <v>33</v>
      </c>
      <c r="C21" s="10" t="s">
        <v>34</v>
      </c>
      <c r="D21" s="10" t="s">
        <v>4</v>
      </c>
      <c r="E21" s="14">
        <v>3</v>
      </c>
      <c r="F21" s="13">
        <v>215848</v>
      </c>
      <c r="G21" s="13">
        <f t="shared" si="0"/>
        <v>647544</v>
      </c>
    </row>
    <row r="22" spans="1:7" ht="99.75" customHeight="1">
      <c r="A22" s="9">
        <v>15</v>
      </c>
      <c r="B22" s="10" t="s">
        <v>35</v>
      </c>
      <c r="C22" s="10" t="s">
        <v>36</v>
      </c>
      <c r="D22" s="10" t="s">
        <v>18</v>
      </c>
      <c r="E22" s="14">
        <v>2</v>
      </c>
      <c r="F22" s="13">
        <v>627765</v>
      </c>
      <c r="G22" s="13">
        <f t="shared" si="0"/>
        <v>1255530</v>
      </c>
    </row>
    <row r="23" spans="1:7" ht="97.5" customHeight="1">
      <c r="A23" s="9">
        <v>16</v>
      </c>
      <c r="B23" s="10" t="s">
        <v>37</v>
      </c>
      <c r="C23" s="10" t="s">
        <v>38</v>
      </c>
      <c r="D23" s="10" t="s">
        <v>4</v>
      </c>
      <c r="E23" s="14">
        <v>2</v>
      </c>
      <c r="F23" s="13">
        <v>381695</v>
      </c>
      <c r="G23" s="13">
        <f t="shared" si="0"/>
        <v>763390</v>
      </c>
    </row>
    <row r="24" spans="1:7" ht="98.25" customHeight="1">
      <c r="A24" s="9">
        <v>17</v>
      </c>
      <c r="B24" s="10" t="s">
        <v>39</v>
      </c>
      <c r="C24" s="10" t="s">
        <v>40</v>
      </c>
      <c r="D24" s="10" t="s">
        <v>4</v>
      </c>
      <c r="E24" s="14">
        <v>2</v>
      </c>
      <c r="F24" s="13">
        <v>381695</v>
      </c>
      <c r="G24" s="13">
        <f t="shared" si="0"/>
        <v>763390</v>
      </c>
    </row>
    <row r="25" spans="1:7" ht="107.25" customHeight="1">
      <c r="A25" s="9">
        <v>18</v>
      </c>
      <c r="B25" s="10" t="s">
        <v>41</v>
      </c>
      <c r="C25" s="10" t="s">
        <v>42</v>
      </c>
      <c r="D25" s="10" t="s">
        <v>4</v>
      </c>
      <c r="E25" s="14">
        <v>2</v>
      </c>
      <c r="F25" s="13">
        <v>627765</v>
      </c>
      <c r="G25" s="13">
        <f t="shared" si="0"/>
        <v>1255530</v>
      </c>
    </row>
    <row r="26" spans="1:7" ht="95.25" customHeight="1">
      <c r="A26" s="9">
        <v>19</v>
      </c>
      <c r="B26" s="10" t="s">
        <v>43</v>
      </c>
      <c r="C26" s="10" t="s">
        <v>44</v>
      </c>
      <c r="D26" s="10" t="s">
        <v>4</v>
      </c>
      <c r="E26" s="14">
        <v>2</v>
      </c>
      <c r="F26" s="13">
        <v>627765</v>
      </c>
      <c r="G26" s="13">
        <f t="shared" si="0"/>
        <v>1255530</v>
      </c>
    </row>
    <row r="27" spans="1:7" ht="101.25" customHeight="1">
      <c r="A27" s="9">
        <v>20</v>
      </c>
      <c r="B27" s="10" t="s">
        <v>45</v>
      </c>
      <c r="C27" s="10" t="s">
        <v>46</v>
      </c>
      <c r="D27" s="10" t="s">
        <v>4</v>
      </c>
      <c r="E27" s="14">
        <v>2</v>
      </c>
      <c r="F27" s="13">
        <v>627765</v>
      </c>
      <c r="G27" s="13">
        <f t="shared" si="0"/>
        <v>1255530</v>
      </c>
    </row>
    <row r="28" spans="1:7" ht="87" customHeight="1">
      <c r="A28" s="9">
        <v>21</v>
      </c>
      <c r="B28" s="10" t="s">
        <v>47</v>
      </c>
      <c r="C28" s="10" t="s">
        <v>48</v>
      </c>
      <c r="D28" s="10" t="s">
        <v>18</v>
      </c>
      <c r="E28" s="14">
        <v>10</v>
      </c>
      <c r="F28" s="13">
        <v>83320</v>
      </c>
      <c r="G28" s="13">
        <f t="shared" si="0"/>
        <v>833200</v>
      </c>
    </row>
    <row r="29" spans="1:7" ht="69" customHeight="1">
      <c r="A29" s="9">
        <v>22</v>
      </c>
      <c r="B29" s="10" t="s">
        <v>49</v>
      </c>
      <c r="C29" s="10" t="s">
        <v>50</v>
      </c>
      <c r="D29" s="11" t="s">
        <v>0</v>
      </c>
      <c r="E29" s="12">
        <v>3</v>
      </c>
      <c r="F29" s="13">
        <v>42360</v>
      </c>
      <c r="G29" s="13">
        <f t="shared" si="0"/>
        <v>127080</v>
      </c>
    </row>
    <row r="30" spans="1:7" ht="46.5" customHeight="1">
      <c r="A30" s="9">
        <v>23</v>
      </c>
      <c r="B30" s="17" t="s">
        <v>51</v>
      </c>
      <c r="C30" s="17" t="s">
        <v>52</v>
      </c>
      <c r="D30" s="18" t="s">
        <v>2</v>
      </c>
      <c r="E30" s="14">
        <v>1</v>
      </c>
      <c r="F30" s="15">
        <v>60253</v>
      </c>
      <c r="G30" s="13">
        <f t="shared" si="0"/>
        <v>60253</v>
      </c>
    </row>
    <row r="31" spans="1:7" ht="64.5" customHeight="1">
      <c r="A31" s="9">
        <v>24</v>
      </c>
      <c r="B31" s="10" t="s">
        <v>53</v>
      </c>
      <c r="C31" s="10" t="s">
        <v>54</v>
      </c>
      <c r="D31" s="11" t="s">
        <v>4</v>
      </c>
      <c r="E31" s="12">
        <v>1</v>
      </c>
      <c r="F31" s="13">
        <v>110160</v>
      </c>
      <c r="G31" s="13">
        <f t="shared" si="0"/>
        <v>110160</v>
      </c>
    </row>
    <row r="32" spans="1:7" ht="138" customHeight="1">
      <c r="A32" s="9">
        <v>25</v>
      </c>
      <c r="B32" s="10" t="s">
        <v>55</v>
      </c>
      <c r="C32" s="10" t="s">
        <v>56</v>
      </c>
      <c r="D32" s="11" t="s">
        <v>4</v>
      </c>
      <c r="E32" s="12">
        <v>15</v>
      </c>
      <c r="F32" s="13">
        <v>57245</v>
      </c>
      <c r="G32" s="13">
        <f t="shared" si="0"/>
        <v>858675</v>
      </c>
    </row>
    <row r="33" spans="1:7" ht="54" customHeight="1">
      <c r="A33" s="9">
        <v>26</v>
      </c>
      <c r="B33" s="10" t="s">
        <v>57</v>
      </c>
      <c r="C33" s="10" t="s">
        <v>58</v>
      </c>
      <c r="D33" s="11" t="s">
        <v>4</v>
      </c>
      <c r="E33" s="12">
        <v>13</v>
      </c>
      <c r="F33" s="13">
        <v>50705</v>
      </c>
      <c r="G33" s="13">
        <f t="shared" si="0"/>
        <v>659165</v>
      </c>
    </row>
    <row r="34" spans="1:7" ht="63" customHeight="1">
      <c r="A34" s="9">
        <v>27</v>
      </c>
      <c r="B34" s="16" t="s">
        <v>59</v>
      </c>
      <c r="C34" s="16" t="s">
        <v>60</v>
      </c>
      <c r="D34" s="9" t="s">
        <v>0</v>
      </c>
      <c r="E34" s="19">
        <v>2</v>
      </c>
      <c r="F34" s="13">
        <v>676770</v>
      </c>
      <c r="G34" s="13">
        <f t="shared" si="0"/>
        <v>1353540</v>
      </c>
    </row>
    <row r="35" spans="1:7" ht="88.5" customHeight="1">
      <c r="A35" s="9">
        <v>28</v>
      </c>
      <c r="B35" s="16" t="s">
        <v>61</v>
      </c>
      <c r="C35" s="16" t="s">
        <v>62</v>
      </c>
      <c r="D35" s="9" t="s">
        <v>0</v>
      </c>
      <c r="E35" s="19">
        <v>4</v>
      </c>
      <c r="F35" s="13">
        <v>10450</v>
      </c>
      <c r="G35" s="13">
        <f t="shared" si="0"/>
        <v>41800</v>
      </c>
    </row>
    <row r="36" spans="1:7" ht="14.25">
      <c r="A36" s="26"/>
      <c r="B36" s="29" t="s">
        <v>69</v>
      </c>
      <c r="C36" s="27"/>
      <c r="D36" s="26"/>
      <c r="E36" s="26"/>
      <c r="F36" s="28"/>
      <c r="G36" s="25">
        <f>SUM(G8:G35)</f>
        <v>33308743</v>
      </c>
    </row>
    <row r="37" spans="1:7">
      <c r="A37" s="1"/>
      <c r="B37" s="1"/>
      <c r="C37" s="1"/>
      <c r="D37" s="1"/>
      <c r="F37" s="1"/>
    </row>
  </sheetData>
  <pageMargins left="0.25" right="0.25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тендер имн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Менеджер2</dc:creator>
  <cp:lastModifiedBy>GosZakup</cp:lastModifiedBy>
  <cp:lastPrinted>2019-03-19T10:17:19Z</cp:lastPrinted>
  <dcterms:created xsi:type="dcterms:W3CDTF">2013-02-05T05:57:43Z</dcterms:created>
  <dcterms:modified xsi:type="dcterms:W3CDTF">2019-04-05T08:34:40Z</dcterms:modified>
</cp:coreProperties>
</file>